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C26A60E1-7CF6-4F5F-8659-19F220762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D24" i="4" l="1"/>
  <c r="D22" i="4" s="1"/>
  <c r="I18" i="4"/>
  <c r="I15" i="4"/>
  <c r="I13" i="4" s="1"/>
  <c r="C13" i="4"/>
  <c r="C16" i="4"/>
  <c r="C19" i="4"/>
  <c r="C22" i="4"/>
  <c r="D13" i="4"/>
  <c r="D16" i="4"/>
  <c r="D19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6" i="4"/>
  <c r="I19" i="4"/>
  <c r="I22" i="4"/>
  <c r="J13" i="4"/>
  <c r="J16" i="4"/>
  <c r="J19" i="4"/>
  <c r="J22" i="4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7" i="4"/>
  <c r="M15" i="4"/>
  <c r="M14" i="4"/>
  <c r="E25" i="4" l="1"/>
  <c r="L25" i="4"/>
  <c r="K25" i="4"/>
  <c r="D25" i="4"/>
  <c r="I25" i="4"/>
  <c r="M16" i="4"/>
  <c r="M22" i="4"/>
  <c r="H25" i="4"/>
  <c r="F25" i="4"/>
  <c r="G25" i="4"/>
  <c r="M19" i="4"/>
  <c r="J25" i="4"/>
  <c r="C25" i="4"/>
  <c r="M13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<sst xmlns="http://schemas.openxmlformats.org/spreadsheetml/2006/main" count="47" uniqueCount="41">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</sst>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showGridLines="0" tabSelected="1" topLeftCell="A13" zoomScaleNormal="80" zoomScaleSheetLayoutView="75" workbookViewId="0">
      <selection activeCell="O27" sqref="O27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4" width="14.140625" style="4" customWidth="1"/>
    <col min="15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3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3" x14ac:dyDescent="0.2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  <c r="H10" s="19"/>
      <c r="I10" s="19"/>
      <c r="J10" s="22"/>
      <c r="K10" s="22"/>
      <c r="L10" s="19"/>
      <c r="M10" s="19" t="s">
        <v>4</v>
      </c>
    </row>
    <row r="11" spans="1:13" ht="123" customHeight="1" x14ac:dyDescent="0.2">
      <c r="A11" s="19"/>
      <c r="B11" s="19"/>
      <c r="C11" s="19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9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5">
        <f t="shared" ref="C13:L13" si="0">SUM(C14:C15)</f>
        <v>13161561.969999999</v>
      </c>
      <c r="D13" s="15">
        <f t="shared" si="0"/>
        <v>1203382.3899999999</v>
      </c>
      <c r="E13" s="15">
        <f t="shared" si="0"/>
        <v>0</v>
      </c>
      <c r="F13" s="15">
        <f t="shared" si="0"/>
        <v>2052074.69</v>
      </c>
      <c r="G13" s="15">
        <f t="shared" si="0"/>
        <v>-13449.1</v>
      </c>
      <c r="H13" s="15">
        <f t="shared" si="0"/>
        <v>0</v>
      </c>
      <c r="I13" s="15">
        <f t="shared" si="0"/>
        <v>-1239590.23</v>
      </c>
      <c r="J13" s="15">
        <f t="shared" si="0"/>
        <v>-120003.74</v>
      </c>
      <c r="K13" s="15">
        <f t="shared" si="0"/>
        <v>0</v>
      </c>
      <c r="L13" s="15">
        <f t="shared" si="0"/>
        <v>3548.5699999999924</v>
      </c>
      <c r="M13" s="15">
        <f t="shared" ref="M13:M25" si="1">SUM(C13:L13)</f>
        <v>15047524.549999999</v>
      </c>
    </row>
    <row r="14" spans="1:13" ht="15" customHeight="1" x14ac:dyDescent="0.2">
      <c r="A14" s="2" t="s">
        <v>7</v>
      </c>
      <c r="B14" s="3" t="s">
        <v>8</v>
      </c>
      <c r="C14" s="18">
        <v>12916415.310000002</v>
      </c>
      <c r="D14" s="18">
        <v>38.899999999906868</v>
      </c>
      <c r="E14" s="18"/>
      <c r="F14" s="18">
        <v>2052074.69</v>
      </c>
      <c r="G14" s="18">
        <v>-2742.48</v>
      </c>
      <c r="H14" s="18"/>
      <c r="I14" s="18">
        <v>-70113.650000000009</v>
      </c>
      <c r="J14" s="18">
        <v>-120003.74</v>
      </c>
      <c r="K14" s="18"/>
      <c r="L14" s="18"/>
      <c r="M14" s="15">
        <f t="shared" si="1"/>
        <v>14775669.030000001</v>
      </c>
    </row>
    <row r="15" spans="1:13" ht="15" customHeight="1" x14ac:dyDescent="0.2">
      <c r="A15" s="2" t="s">
        <v>9</v>
      </c>
      <c r="B15" s="3" t="s">
        <v>10</v>
      </c>
      <c r="C15" s="18">
        <v>245146.65999999648</v>
      </c>
      <c r="D15" s="18">
        <v>1203343.49</v>
      </c>
      <c r="E15" s="18"/>
      <c r="F15" s="18"/>
      <c r="G15" s="18">
        <v>-10706.62</v>
      </c>
      <c r="H15" s="18"/>
      <c r="I15" s="18">
        <f>-1169476.58</f>
        <v>-1169476.58</v>
      </c>
      <c r="J15" s="18"/>
      <c r="K15" s="18"/>
      <c r="L15" s="18">
        <v>3548.5699999999924</v>
      </c>
      <c r="M15" s="15">
        <f t="shared" si="1"/>
        <v>271855.51999999624</v>
      </c>
    </row>
    <row r="16" spans="1:13" ht="74.25" customHeight="1" x14ac:dyDescent="0.2">
      <c r="A16" s="1" t="s">
        <v>11</v>
      </c>
      <c r="B16" s="5" t="s">
        <v>37</v>
      </c>
      <c r="C16" s="15">
        <f t="shared" ref="C16:L16" si="2">SUM(C17:C18)</f>
        <v>13548032.270000003</v>
      </c>
      <c r="D16" s="15">
        <f t="shared" si="2"/>
        <v>1183663.1800000002</v>
      </c>
      <c r="E16" s="15">
        <f t="shared" si="2"/>
        <v>0</v>
      </c>
      <c r="F16" s="15">
        <f t="shared" si="2"/>
        <v>8663.4699999999993</v>
      </c>
      <c r="G16" s="15">
        <f t="shared" si="2"/>
        <v>-52474.080000000002</v>
      </c>
      <c r="H16" s="15">
        <f t="shared" si="2"/>
        <v>0</v>
      </c>
      <c r="I16" s="15">
        <f t="shared" si="2"/>
        <v>-1180437.42</v>
      </c>
      <c r="J16" s="15">
        <f t="shared" si="2"/>
        <v>-175047.6</v>
      </c>
      <c r="K16" s="15">
        <f t="shared" si="2"/>
        <v>0</v>
      </c>
      <c r="L16" s="15">
        <f t="shared" si="2"/>
        <v>0</v>
      </c>
      <c r="M16" s="15">
        <f t="shared" si="1"/>
        <v>13332399.820000004</v>
      </c>
    </row>
    <row r="17" spans="1:15" ht="15" customHeight="1" x14ac:dyDescent="0.2">
      <c r="A17" s="2" t="s">
        <v>31</v>
      </c>
      <c r="B17" s="3" t="s">
        <v>8</v>
      </c>
      <c r="C17" s="18">
        <v>13531668.670000002</v>
      </c>
      <c r="D17" s="18">
        <v>68754.570000000007</v>
      </c>
      <c r="E17" s="18"/>
      <c r="F17" s="18">
        <v>8663.4699999999993</v>
      </c>
      <c r="G17" s="18"/>
      <c r="H17" s="18"/>
      <c r="I17" s="18">
        <v>-124666.97</v>
      </c>
      <c r="J17" s="18">
        <v>-175047.6</v>
      </c>
      <c r="K17" s="18"/>
      <c r="L17" s="18"/>
      <c r="M17" s="15">
        <f t="shared" si="1"/>
        <v>13309372.140000002</v>
      </c>
    </row>
    <row r="18" spans="1:15" ht="15" customHeight="1" x14ac:dyDescent="0.2">
      <c r="A18" s="2" t="s">
        <v>32</v>
      </c>
      <c r="B18" s="3" t="s">
        <v>10</v>
      </c>
      <c r="C18" s="18">
        <v>16363.60000000149</v>
      </c>
      <c r="D18" s="18">
        <v>1114908.6100000001</v>
      </c>
      <c r="E18" s="18"/>
      <c r="F18" s="18"/>
      <c r="G18" s="18">
        <v>-52474.080000000002</v>
      </c>
      <c r="H18" s="18"/>
      <c r="I18" s="18">
        <f>-1055770.45</f>
        <v>-1055770.45</v>
      </c>
      <c r="J18" s="18"/>
      <c r="K18" s="18"/>
      <c r="L18" s="18"/>
      <c r="M18" s="15">
        <f t="shared" si="1"/>
        <v>23027.680000001565</v>
      </c>
    </row>
    <row r="19" spans="1:15" ht="114.75" customHeight="1" x14ac:dyDescent="0.2">
      <c r="A19" s="1" t="s">
        <v>12</v>
      </c>
      <c r="B19" s="5" t="s">
        <v>38</v>
      </c>
      <c r="C19" s="15">
        <f t="shared" ref="C19:L19" si="3">SUM(C20:C21)</f>
        <v>8544277.1999999993</v>
      </c>
      <c r="D19" s="15">
        <f t="shared" si="3"/>
        <v>36272.870000000003</v>
      </c>
      <c r="E19" s="15">
        <f t="shared" si="3"/>
        <v>0</v>
      </c>
      <c r="F19" s="15">
        <f t="shared" si="3"/>
        <v>0</v>
      </c>
      <c r="G19" s="15">
        <f t="shared" si="3"/>
        <v>-78609.239999999991</v>
      </c>
      <c r="H19" s="15">
        <f t="shared" si="3"/>
        <v>0</v>
      </c>
      <c r="I19" s="15">
        <f t="shared" si="3"/>
        <v>-48164.87</v>
      </c>
      <c r="J19" s="15">
        <f>SUM(J20:J21)</f>
        <v>-307312.89</v>
      </c>
      <c r="K19" s="15">
        <f t="shared" si="3"/>
        <v>0</v>
      </c>
      <c r="L19" s="15">
        <f t="shared" si="3"/>
        <v>0</v>
      </c>
      <c r="M19" s="15">
        <f t="shared" si="1"/>
        <v>8146463.0699999994</v>
      </c>
    </row>
    <row r="20" spans="1:15" ht="15" customHeight="1" x14ac:dyDescent="0.2">
      <c r="A20" s="2" t="s">
        <v>14</v>
      </c>
      <c r="B20" s="3" t="s">
        <v>8</v>
      </c>
      <c r="C20" s="18">
        <v>7496223.4500000002</v>
      </c>
      <c r="D20" s="18"/>
      <c r="E20" s="18"/>
      <c r="F20" s="18"/>
      <c r="G20" s="18">
        <v>-53276.59</v>
      </c>
      <c r="H20" s="18"/>
      <c r="I20" s="18">
        <v>-48164.87</v>
      </c>
      <c r="J20" s="18">
        <v>-300331.05</v>
      </c>
      <c r="K20" s="18"/>
      <c r="L20" s="18"/>
      <c r="M20" s="15">
        <f t="shared" si="1"/>
        <v>7094450.9400000004</v>
      </c>
    </row>
    <row r="21" spans="1:15" ht="15" customHeight="1" x14ac:dyDescent="0.2">
      <c r="A21" s="2" t="s">
        <v>33</v>
      </c>
      <c r="B21" s="3" t="s">
        <v>10</v>
      </c>
      <c r="C21" s="18">
        <v>1048053.7499999999</v>
      </c>
      <c r="D21" s="18">
        <v>36272.870000000003</v>
      </c>
      <c r="E21" s="18"/>
      <c r="F21" s="18"/>
      <c r="G21" s="18">
        <v>-25332.65</v>
      </c>
      <c r="H21" s="18"/>
      <c r="I21" s="18"/>
      <c r="J21" s="18">
        <v>-6981.84</v>
      </c>
      <c r="K21" s="18"/>
      <c r="L21" s="18"/>
      <c r="M21" s="15">
        <f t="shared" si="1"/>
        <v>1052012.1299999999</v>
      </c>
    </row>
    <row r="22" spans="1:15" ht="15" customHeight="1" x14ac:dyDescent="0.2">
      <c r="A22" s="1" t="s">
        <v>15</v>
      </c>
      <c r="B22" s="5" t="s">
        <v>13</v>
      </c>
      <c r="C22" s="15">
        <f t="shared" ref="C22:L22" si="4">SUM(C23:C24)</f>
        <v>141115.13999999998</v>
      </c>
      <c r="D22" s="15">
        <f t="shared" si="4"/>
        <v>2042.96</v>
      </c>
      <c r="E22" s="15">
        <f>SUM(E23:E24)</f>
        <v>0</v>
      </c>
      <c r="F22" s="15">
        <f t="shared" si="4"/>
        <v>0</v>
      </c>
      <c r="G22" s="15">
        <f t="shared" si="4"/>
        <v>-8761.2000000000007</v>
      </c>
      <c r="H22" s="15">
        <f t="shared" si="4"/>
        <v>0</v>
      </c>
      <c r="I22" s="15">
        <f t="shared" si="4"/>
        <v>-797.57</v>
      </c>
      <c r="J22" s="15">
        <f>SUM(J23:J24)</f>
        <v>0</v>
      </c>
      <c r="K22" s="15">
        <f t="shared" si="4"/>
        <v>0</v>
      </c>
      <c r="L22" s="15">
        <f t="shared" si="4"/>
        <v>0</v>
      </c>
      <c r="M22" s="15">
        <f t="shared" si="1"/>
        <v>133599.32999999996</v>
      </c>
    </row>
    <row r="23" spans="1:15" ht="15" customHeight="1" x14ac:dyDescent="0.2">
      <c r="A23" s="2" t="s">
        <v>17</v>
      </c>
      <c r="B23" s="3" t="s">
        <v>8</v>
      </c>
      <c r="C23" s="18">
        <v>137338.63999999998</v>
      </c>
      <c r="D23" s="18"/>
      <c r="E23" s="18"/>
      <c r="F23" s="18"/>
      <c r="G23" s="18">
        <v>-8761.2000000000007</v>
      </c>
      <c r="H23" s="18"/>
      <c r="I23" s="18">
        <v>-797.57</v>
      </c>
      <c r="J23" s="18"/>
      <c r="K23" s="18"/>
      <c r="L23" s="18"/>
      <c r="M23" s="15">
        <f t="shared" si="1"/>
        <v>127779.86999999998</v>
      </c>
    </row>
    <row r="24" spans="1:15" ht="15" customHeight="1" x14ac:dyDescent="0.2">
      <c r="A24" s="2" t="s">
        <v>18</v>
      </c>
      <c r="B24" s="3" t="s">
        <v>10</v>
      </c>
      <c r="C24" s="18">
        <v>3776.5</v>
      </c>
      <c r="D24" s="18">
        <f>931.84+1111.12</f>
        <v>2042.96</v>
      </c>
      <c r="E24" s="18"/>
      <c r="F24" s="18"/>
      <c r="G24" s="18"/>
      <c r="H24" s="18"/>
      <c r="I24" s="18"/>
      <c r="J24" s="18"/>
      <c r="K24" s="18"/>
      <c r="L24" s="18"/>
      <c r="M24" s="15">
        <f t="shared" si="1"/>
        <v>5819.46</v>
      </c>
    </row>
    <row r="25" spans="1:15" ht="15" customHeight="1" x14ac:dyDescent="0.2">
      <c r="A25" s="1" t="s">
        <v>20</v>
      </c>
      <c r="B25" s="5" t="s">
        <v>34</v>
      </c>
      <c r="C25" s="16">
        <f t="shared" ref="C25:L25" si="5">SUM(C13,C16,C19,C22)</f>
        <v>35394986.579999998</v>
      </c>
      <c r="D25" s="16">
        <f t="shared" si="5"/>
        <v>2425361.4000000004</v>
      </c>
      <c r="E25" s="16">
        <f t="shared" si="5"/>
        <v>0</v>
      </c>
      <c r="F25" s="16">
        <f t="shared" si="5"/>
        <v>2060738.16</v>
      </c>
      <c r="G25" s="16">
        <f t="shared" si="5"/>
        <v>-153293.62</v>
      </c>
      <c r="H25" s="16">
        <f t="shared" si="5"/>
        <v>0</v>
      </c>
      <c r="I25" s="16">
        <f t="shared" si="5"/>
        <v>-2468990.09</v>
      </c>
      <c r="J25" s="16">
        <f t="shared" si="5"/>
        <v>-602364.23</v>
      </c>
      <c r="K25" s="16">
        <f t="shared" si="5"/>
        <v>0</v>
      </c>
      <c r="L25" s="16">
        <f t="shared" si="5"/>
        <v>3548.5699999999924</v>
      </c>
      <c r="M25" s="16">
        <f t="shared" si="1"/>
        <v>36659986.769999996</v>
      </c>
      <c r="O25" s="23"/>
    </row>
    <row r="26" spans="1:15" x14ac:dyDescent="0.2">
      <c r="A26" s="17" t="s">
        <v>39</v>
      </c>
    </row>
    <row r="27" spans="1:15" customFormat="1" ht="15" customHeight="1" x14ac:dyDescent="0.2">
      <c r="A27" s="13"/>
      <c r="B27" s="13"/>
      <c r="C27" s="13"/>
      <c r="D27" s="13"/>
      <c r="E27" s="13"/>
    </row>
    <row r="28" spans="1:15" customFormat="1" ht="15" customHeight="1" x14ac:dyDescent="0.2">
      <c r="A28" s="13"/>
      <c r="B28" s="13"/>
      <c r="C28" s="13"/>
      <c r="D28" s="13"/>
      <c r="E28" s="13"/>
      <c r="N28" s="12"/>
    </row>
    <row r="29" spans="1:15" customFormat="1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2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Finansų ir Buhalterijos sk.</dc:creator>
  <cp:lastModifiedBy>Finansų ir Buhalterijos sk.</cp:lastModifiedBy>
  <cp:lastPrinted>2011-04-29T12:04:00Z</cp:lastPrinted>
  <dcterms:created xsi:type="dcterms:W3CDTF">1996-10-14T23:33:28Z</dcterms:created>
  <dcterms:modified xsi:type="dcterms:W3CDTF">2024-05-30T11:19:35Z</dcterms:modified>
</cp:coreProperties>
</file>